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10\373287_Inhuur_L._Disseldorp_2020\W3 Technisch management\W3.3 Civiele voorbereiding\Dorpscentrum Uithoorn\aanbesteding leverantie bestratingsmateriaal\"/>
    </mc:Choice>
  </mc:AlternateContent>
  <xr:revisionPtr revIDLastSave="0" documentId="8_{6EBBEB5F-F17E-465B-A43B-FD1A3E082C72}" xr6:coauthVersionLast="45" xr6:coauthVersionMax="45" xr10:uidLastSave="{00000000-0000-0000-0000-000000000000}"/>
  <bookViews>
    <workbookView xWindow="-120" yWindow="-120" windowWidth="24240" windowHeight="13140" xr2:uid="{87513DEB-A6C6-484A-AEE2-647D7E46C8A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1" l="1"/>
  <c r="H19" i="1"/>
  <c r="H17" i="1"/>
  <c r="H16" i="1"/>
  <c r="H15" i="1"/>
  <c r="H14" i="1"/>
  <c r="F19" i="1"/>
  <c r="F17" i="1"/>
  <c r="F16" i="1"/>
  <c r="F15" i="1"/>
  <c r="F14" i="1"/>
  <c r="C17" i="1" l="1"/>
  <c r="B34" i="1" s="1"/>
  <c r="C15" i="1"/>
  <c r="B28" i="1" s="1"/>
  <c r="C19" i="1"/>
  <c r="B38" i="1" s="1"/>
  <c r="C16" i="1"/>
  <c r="B33" i="1" s="1"/>
  <c r="C14" i="1"/>
  <c r="B27" i="1" s="1"/>
  <c r="B35" i="1" l="1"/>
  <c r="B29" i="1"/>
  <c r="B37" i="1"/>
  <c r="B31" i="1"/>
  <c r="B32" i="1"/>
</calcChain>
</file>

<file path=xl/sharedStrings.xml><?xml version="1.0" encoding="utf-8"?>
<sst xmlns="http://schemas.openxmlformats.org/spreadsheetml/2006/main" count="64" uniqueCount="23">
  <si>
    <t>Waalformaat keperverband</t>
  </si>
  <si>
    <t>Waalformaat elleboogverband</t>
  </si>
  <si>
    <t>Dikformaat elleboogverband</t>
  </si>
  <si>
    <t>Dikformaat keperverband</t>
  </si>
  <si>
    <t>vormbak straatsteen, zichtkant zonder vellingkant en zonder afstandhouders</t>
  </si>
  <si>
    <t>stuks</t>
  </si>
  <si>
    <t>Waalformaat niet-machinaal pakket</t>
  </si>
  <si>
    <t>Kleur Uithoorns mengsel:</t>
  </si>
  <si>
    <t>HOEVEELHEDENSTAAT TE LEVEREN STRAATBAKSTENEN</t>
  </si>
  <si>
    <t>PLANNING TE LEVEREN STRAATBAKSTENEN</t>
  </si>
  <si>
    <t>Laatste kwartaal 2021</t>
  </si>
  <si>
    <t>Eerste kwartaal 2022</t>
  </si>
  <si>
    <t>Tweede kwartaal 2022</t>
  </si>
  <si>
    <t>Hoev.</t>
  </si>
  <si>
    <t>Eenheid</t>
  </si>
  <si>
    <t>Totaalbedrag</t>
  </si>
  <si>
    <t>st</t>
  </si>
  <si>
    <t>(euro)</t>
  </si>
  <si>
    <t>TOTAAL</t>
  </si>
  <si>
    <t>roodpaars, bruin en donkergrijs, onbezand, niet getrommeld</t>
  </si>
  <si>
    <t>Prijs per stuk</t>
  </si>
  <si>
    <t>Prijs per m2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</si>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</sst>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gradientFill degree="90">
        <stop position="0">
          <color theme="0"/>
        </stop>
        <stop position="1">
          <color theme="2" tint="-9.8025452436902985E-2"/>
        </stop>
      </gradient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1" fillId="0" borderId="0" xfId="0" applyNumberFormat="1" applyFont="1"/>
    <xf numFmtId="3" fontId="1" fillId="0" borderId="0" xfId="0" applyNumberFormat="1" applyFo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3" fontId="1" fillId="2" borderId="6" xfId="0" applyNumberFormat="1" applyFont="1" applyFill="1" applyBorder="1"/>
    <xf numFmtId="164" fontId="1" fillId="2" borderId="6" xfId="0" applyNumberFormat="1" applyFont="1" applyFill="1" applyBorder="1"/>
    <xf numFmtId="3" fontId="1" fillId="2" borderId="13" xfId="0" applyNumberFormat="1" applyFont="1" applyFill="1" applyBorder="1"/>
    <xf numFmtId="164" fontId="1" fillId="2" borderId="13" xfId="0" applyNumberFormat="1" applyFont="1" applyFill="1" applyBorder="1"/>
    <xf numFmtId="3" fontId="1" fillId="2" borderId="15" xfId="0" applyNumberFormat="1" applyFont="1" applyFill="1" applyBorder="1"/>
    <xf numFmtId="164" fontId="1" fillId="2" borderId="15" xfId="0" applyNumberFormat="1" applyFont="1" applyFill="1" applyBorder="1"/>
    <xf numFmtId="3" fontId="1" fillId="2" borderId="14" xfId="0" applyNumberFormat="1" applyFont="1" applyFill="1" applyBorder="1"/>
    <xf numFmtId="164" fontId="1" fillId="2" borderId="14" xfId="0" applyNumberFormat="1" applyFont="1" applyFill="1" applyBorder="1"/>
    <xf numFmtId="3" fontId="1" fillId="2" borderId="16" xfId="0" applyNumberFormat="1" applyFont="1" applyFill="1" applyBorder="1"/>
    <xf numFmtId="164" fontId="1" fillId="2" borderId="16" xfId="0" applyNumberFormat="1" applyFont="1" applyFill="1" applyBorder="1"/>
    <xf numFmtId="3" fontId="1" fillId="2" borderId="12" xfId="0" applyNumberFormat="1" applyFont="1" applyFill="1" applyBorder="1"/>
    <xf numFmtId="164" fontId="1" fillId="2" borderId="12" xfId="0" applyNumberFormat="1" applyFont="1" applyFill="1" applyBorder="1"/>
    <xf numFmtId="0" fontId="1" fillId="3" borderId="5" xfId="0" applyFont="1" applyFill="1" applyBorder="1"/>
    <xf numFmtId="3" fontId="1" fillId="3" borderId="6" xfId="0" applyNumberFormat="1" applyFont="1" applyFill="1" applyBorder="1"/>
    <xf numFmtId="164" fontId="1" fillId="3" borderId="6" xfId="0" applyNumberFormat="1" applyFont="1" applyFill="1" applyBorder="1"/>
    <xf numFmtId="0" fontId="1" fillId="3" borderId="13" xfId="0" applyFont="1" applyFill="1" applyBorder="1"/>
    <xf numFmtId="3" fontId="1" fillId="3" borderId="13" xfId="0" applyNumberFormat="1" applyFont="1" applyFill="1" applyBorder="1"/>
    <xf numFmtId="164" fontId="1" fillId="3" borderId="13" xfId="0" applyNumberFormat="1" applyFont="1" applyFill="1" applyBorder="1"/>
    <xf numFmtId="0" fontId="1" fillId="3" borderId="15" xfId="0" applyFont="1" applyFill="1" applyBorder="1"/>
    <xf numFmtId="164" fontId="1" fillId="3" borderId="15" xfId="0" applyNumberFormat="1" applyFont="1" applyFill="1" applyBorder="1"/>
    <xf numFmtId="3" fontId="1" fillId="3" borderId="14" xfId="0" applyNumberFormat="1" applyFont="1" applyFill="1" applyBorder="1"/>
    <xf numFmtId="0" fontId="1" fillId="3" borderId="14" xfId="0" applyFont="1" applyFill="1" applyBorder="1"/>
    <xf numFmtId="3" fontId="1" fillId="3" borderId="16" xfId="0" applyNumberFormat="1" applyFont="1" applyFill="1" applyBorder="1"/>
    <xf numFmtId="164" fontId="1" fillId="3" borderId="14" xfId="0" applyNumberFormat="1" applyFont="1" applyFill="1" applyBorder="1"/>
    <xf numFmtId="0" fontId="1" fillId="3" borderId="16" xfId="0" applyFont="1" applyFill="1" applyBorder="1"/>
    <xf numFmtId="164" fontId="1" fillId="3" borderId="16" xfId="0" applyNumberFormat="1" applyFont="1" applyFill="1" applyBorder="1"/>
    <xf numFmtId="0" fontId="1" fillId="3" borderId="12" xfId="0" applyFont="1" applyFill="1" applyBorder="1"/>
    <xf numFmtId="3" fontId="1" fillId="3" borderId="12" xfId="0" applyNumberFormat="1" applyFont="1" applyFill="1" applyBorder="1"/>
    <xf numFmtId="164" fontId="1" fillId="3" borderId="12" xfId="0" applyNumberFormat="1" applyFont="1" applyFill="1" applyBorder="1"/>
    <xf numFmtId="164" fontId="1" fillId="4" borderId="21" xfId="0" applyNumberFormat="1" applyFont="1" applyFill="1" applyBorder="1" applyAlignment="1"/>
    <xf numFmtId="164" fontId="0" fillId="4" borderId="22" xfId="0" applyNumberFormat="1" applyFill="1" applyBorder="1" applyAlignment="1"/>
    <xf numFmtId="164" fontId="1" fillId="4" borderId="25" xfId="0" applyNumberFormat="1" applyFont="1" applyFill="1" applyBorder="1" applyAlignment="1"/>
    <xf numFmtId="164" fontId="0" fillId="4" borderId="26" xfId="0" applyNumberFormat="1" applyFill="1" applyBorder="1" applyAlignment="1"/>
    <xf numFmtId="0" fontId="1" fillId="5" borderId="7" xfId="0" applyFont="1" applyFill="1" applyBorder="1"/>
    <xf numFmtId="0" fontId="1" fillId="5" borderId="8" xfId="0" applyFont="1" applyFill="1" applyBorder="1"/>
    <xf numFmtId="0" fontId="1" fillId="5" borderId="9" xfId="0" applyFont="1" applyFill="1" applyBorder="1"/>
    <xf numFmtId="0" fontId="1" fillId="5" borderId="10" xfId="0" applyFont="1" applyFill="1" applyBorder="1"/>
    <xf numFmtId="0" fontId="3" fillId="6" borderId="1" xfId="0" applyFont="1" applyFill="1" applyBorder="1"/>
    <xf numFmtId="0" fontId="3" fillId="6" borderId="2" xfId="0" applyFont="1" applyFill="1" applyBorder="1"/>
    <xf numFmtId="0" fontId="1" fillId="6" borderId="2" xfId="0" applyFont="1" applyFill="1" applyBorder="1"/>
    <xf numFmtId="0" fontId="1" fillId="6" borderId="17" xfId="0" applyFont="1" applyFill="1" applyBorder="1" applyAlignment="1"/>
    <xf numFmtId="0" fontId="0" fillId="6" borderId="18" xfId="0" applyFill="1" applyBorder="1" applyAlignment="1"/>
    <xf numFmtId="0" fontId="3" fillId="6" borderId="3" xfId="0" applyFont="1" applyFill="1" applyBorder="1"/>
    <xf numFmtId="0" fontId="3" fillId="6" borderId="4" xfId="0" applyFont="1" applyFill="1" applyBorder="1"/>
    <xf numFmtId="0" fontId="1" fillId="6" borderId="4" xfId="0" applyFont="1" applyFill="1" applyBorder="1"/>
    <xf numFmtId="0" fontId="1" fillId="6" borderId="19" xfId="0" applyFont="1" applyFill="1" applyBorder="1" applyAlignment="1"/>
    <xf numFmtId="0" fontId="0" fillId="6" borderId="20" xfId="0" applyFill="1" applyBorder="1" applyAlignment="1"/>
    <xf numFmtId="0" fontId="2" fillId="5" borderId="11" xfId="0" applyFont="1" applyFill="1" applyBorder="1"/>
    <xf numFmtId="164" fontId="2" fillId="4" borderId="23" xfId="0" applyNumberFormat="1" applyFont="1" applyFill="1" applyBorder="1" applyAlignment="1"/>
    <xf numFmtId="164" fontId="5" fillId="4" borderId="24" xfId="0" applyNumberFormat="1" applyFont="1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533400</xdr:colOff>
      <xdr:row>0</xdr:row>
      <xdr:rowOff>0</xdr:rowOff>
    </xdr:from>
    <xdr:to>
      <xdr:col>8</xdr:col>
      <xdr:colOff>518794</xdr:colOff>
      <xdr:row>2</xdr:row>
      <xdr:rowOff>72390</xdr:rowOff>
    </xdr:to>
    <xdr:pic>
      <xdr:nvPicPr>
        <xdr:cNvPr id="4" name="Bildobjekt 20">
          <a:extLst>
            <a:ext uri="{FF2B5EF4-FFF2-40B4-BE49-F238E27FC236}">
              <a16:creationId xmlns:a16="http://schemas.microsoft.com/office/drawing/2014/main" id="{F82D8F9F-5916-4108-A1DE-07D5D7BC40F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7225" y="0"/>
          <a:ext cx="1623695" cy="453390"/>
        </a:xfrm>
        <a:prstGeom prst="rect">
          <a:avLst/>
        </a:prstGeom>
      </xdr:spPr>
    </xdr:pic>
    <xdr:clientData/>
  </xdr:twoCellAnchor>
  <xdr:oneCellAnchor>
    <xdr:from>
      <xdr:col>3</xdr:col>
      <xdr:colOff>533400</xdr:colOff>
      <xdr:row>0</xdr:row>
      <xdr:rowOff>0</xdr:rowOff>
    </xdr:from>
    <xdr:ext cx="1546029" cy="453390"/>
    <xdr:pic>
      <xdr:nvPicPr>
        <xdr:cNvPr id="3" name="Bildobjekt 20">
          <a:extLst>
            <a:ext uri="{FF2B5EF4-FFF2-40B4-BE49-F238E27FC236}">
              <a16:creationId xmlns:a16="http://schemas.microsoft.com/office/drawing/2014/main" id="{DFBDB1FB-B322-4EE9-9816-FF97A593928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1246" y="0"/>
          <a:ext cx="1546029" cy="4533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01200-8445-4651-A328-8413F84CE836}">
  <dimension ref="A5:I40"/>
  <sheetViews>
    <sheetView tabSelected="1" view="pageBreakPreview" topLeftCell="A10" zoomScale="130" zoomScaleNormal="100" zoomScaleSheetLayoutView="130" workbookViewId="0">
      <selection activeCell="A24" sqref="A24:I24"/>
    </sheetView>
  </sheetViews>
  <sheetFormatPr defaultRowHeight="15" x14ac:dyDescent="0.25"/>
  <cols>
    <col min="1" max="1" width="31.7109375" customWidth="1"/>
    <col min="2" max="2" width="7.7109375" customWidth="1"/>
    <col min="3" max="3" width="8.7109375" customWidth="1"/>
    <col min="4" max="4" width="16.7109375" customWidth="1"/>
    <col min="5" max="5" width="7.7109375" customWidth="1"/>
    <col min="6" max="6" width="8.7109375" customWidth="1"/>
    <col min="7" max="7" width="16.7109375" customWidth="1"/>
    <col min="8" max="8" width="6.7109375" customWidth="1"/>
  </cols>
  <sheetData>
    <row r="5" spans="1:9" ht="18.75" x14ac:dyDescent="0.25">
      <c r="A5" s="7" t="s">
        <v>8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6"/>
      <c r="B6" s="6"/>
      <c r="C6" s="6"/>
      <c r="D6" s="6"/>
      <c r="E6" s="6"/>
      <c r="F6" s="6"/>
      <c r="G6" s="6"/>
      <c r="H6" s="6"/>
      <c r="I6" s="6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2" t="s">
        <v>7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3" t="s">
        <v>19</v>
      </c>
      <c r="B9" s="3"/>
      <c r="C9" s="3"/>
      <c r="D9" s="1"/>
      <c r="E9" s="3"/>
      <c r="F9" s="3"/>
      <c r="G9" s="1"/>
      <c r="H9" s="1"/>
      <c r="I9" s="1"/>
    </row>
    <row r="10" spans="1:9" x14ac:dyDescent="0.25">
      <c r="A10" s="3" t="s">
        <v>4</v>
      </c>
      <c r="B10" s="3"/>
      <c r="C10" s="3"/>
      <c r="D10" s="1"/>
      <c r="E10" s="3"/>
      <c r="F10" s="3"/>
      <c r="G10" s="1"/>
      <c r="H10" s="1"/>
      <c r="I10" s="1"/>
    </row>
    <row r="11" spans="1:9" ht="15.75" thickBot="1" x14ac:dyDescent="0.3">
      <c r="A11" s="3"/>
      <c r="B11" s="3"/>
      <c r="C11" s="3"/>
      <c r="D11" s="1"/>
      <c r="E11" s="3"/>
      <c r="F11" s="3"/>
      <c r="G11" s="1"/>
      <c r="H11" s="1"/>
      <c r="I11" s="1"/>
    </row>
    <row r="12" spans="1:9" x14ac:dyDescent="0.25">
      <c r="A12" s="45"/>
      <c r="B12" s="46" t="s">
        <v>14</v>
      </c>
      <c r="C12" s="46" t="s">
        <v>13</v>
      </c>
      <c r="D12" s="47" t="s">
        <v>20</v>
      </c>
      <c r="E12" s="46" t="s">
        <v>14</v>
      </c>
      <c r="F12" s="46" t="s">
        <v>13</v>
      </c>
      <c r="G12" s="47" t="s">
        <v>21</v>
      </c>
      <c r="H12" s="48" t="s">
        <v>15</v>
      </c>
      <c r="I12" s="49"/>
    </row>
    <row r="13" spans="1:9" x14ac:dyDescent="0.25">
      <c r="A13" s="50"/>
      <c r="B13" s="51"/>
      <c r="C13" s="51"/>
      <c r="D13" s="52" t="s">
        <v>17</v>
      </c>
      <c r="E13" s="51"/>
      <c r="F13" s="51"/>
      <c r="G13" s="52" t="s">
        <v>17</v>
      </c>
      <c r="H13" s="53" t="s">
        <v>17</v>
      </c>
      <c r="I13" s="54"/>
    </row>
    <row r="14" spans="1:9" x14ac:dyDescent="0.25">
      <c r="A14" s="41" t="s">
        <v>0</v>
      </c>
      <c r="B14" s="20" t="s">
        <v>16</v>
      </c>
      <c r="C14" s="21">
        <f>(1200+104000)*1.1</f>
        <v>115720.00000000001</v>
      </c>
      <c r="D14" s="22"/>
      <c r="E14" s="8" t="s">
        <v>22</v>
      </c>
      <c r="F14" s="8">
        <f>C14/100</f>
        <v>1157.2</v>
      </c>
      <c r="G14" s="9"/>
      <c r="H14" s="37">
        <f>F14*G14</f>
        <v>0</v>
      </c>
      <c r="I14" s="38"/>
    </row>
    <row r="15" spans="1:9" x14ac:dyDescent="0.25">
      <c r="A15" s="42" t="s">
        <v>1</v>
      </c>
      <c r="B15" s="23" t="s">
        <v>16</v>
      </c>
      <c r="C15" s="24">
        <f>(127500+454000)*1.1</f>
        <v>639650</v>
      </c>
      <c r="D15" s="25"/>
      <c r="E15" s="10" t="s">
        <v>22</v>
      </c>
      <c r="F15" s="10">
        <f>C15/100</f>
        <v>6396.5</v>
      </c>
      <c r="G15" s="11"/>
      <c r="H15" s="39">
        <f>F15*G15</f>
        <v>0</v>
      </c>
      <c r="I15" s="40"/>
    </row>
    <row r="16" spans="1:9" x14ac:dyDescent="0.25">
      <c r="A16" s="43" t="s">
        <v>3</v>
      </c>
      <c r="B16" s="26" t="s">
        <v>16</v>
      </c>
      <c r="C16" s="24">
        <f>(31025)*1.1</f>
        <v>34127.5</v>
      </c>
      <c r="D16" s="27"/>
      <c r="E16" s="12" t="s">
        <v>22</v>
      </c>
      <c r="F16" s="12">
        <f>C16/73</f>
        <v>467.5</v>
      </c>
      <c r="G16" s="13"/>
      <c r="H16" s="39">
        <f>F16*G16</f>
        <v>0</v>
      </c>
      <c r="I16" s="40"/>
    </row>
    <row r="17" spans="1:9" x14ac:dyDescent="0.25">
      <c r="A17" s="44" t="s">
        <v>2</v>
      </c>
      <c r="B17" s="26" t="s">
        <v>16</v>
      </c>
      <c r="C17" s="28">
        <f>(51465)*1.1</f>
        <v>56611.500000000007</v>
      </c>
      <c r="D17" s="27"/>
      <c r="E17" s="14" t="s">
        <v>22</v>
      </c>
      <c r="F17" s="14">
        <f>C17/73</f>
        <v>775.50000000000011</v>
      </c>
      <c r="G17" s="13"/>
      <c r="H17" s="39">
        <f>F17*G17</f>
        <v>0</v>
      </c>
      <c r="I17" s="40"/>
    </row>
    <row r="18" spans="1:9" x14ac:dyDescent="0.25">
      <c r="A18" s="44"/>
      <c r="B18" s="29"/>
      <c r="C18" s="30"/>
      <c r="D18" s="31"/>
      <c r="E18" s="14"/>
      <c r="F18" s="14"/>
      <c r="G18" s="15"/>
      <c r="H18" s="39"/>
      <c r="I18" s="40"/>
    </row>
    <row r="19" spans="1:9" x14ac:dyDescent="0.25">
      <c r="A19" s="44" t="s">
        <v>6</v>
      </c>
      <c r="B19" s="23" t="s">
        <v>16</v>
      </c>
      <c r="C19" s="30">
        <f>7750+320+520</f>
        <v>8590</v>
      </c>
      <c r="D19" s="25"/>
      <c r="E19" s="16" t="s">
        <v>22</v>
      </c>
      <c r="F19" s="16">
        <f>C19/100</f>
        <v>85.9</v>
      </c>
      <c r="G19" s="11"/>
      <c r="H19" s="39">
        <f>F19*G19</f>
        <v>0</v>
      </c>
      <c r="I19" s="40"/>
    </row>
    <row r="20" spans="1:9" x14ac:dyDescent="0.25">
      <c r="A20" s="44"/>
      <c r="B20" s="32"/>
      <c r="C20" s="30"/>
      <c r="D20" s="33"/>
      <c r="E20" s="16"/>
      <c r="F20" s="16"/>
      <c r="G20" s="17"/>
      <c r="H20" s="39"/>
      <c r="I20" s="40"/>
    </row>
    <row r="21" spans="1:9" ht="15.75" thickBot="1" x14ac:dyDescent="0.3">
      <c r="A21" s="55" t="s">
        <v>18</v>
      </c>
      <c r="B21" s="34"/>
      <c r="C21" s="35"/>
      <c r="D21" s="36"/>
      <c r="E21" s="18"/>
      <c r="F21" s="18"/>
      <c r="G21" s="19"/>
      <c r="H21" s="56">
        <f>SUM(H14:I19)</f>
        <v>0</v>
      </c>
      <c r="I21" s="57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18.75" x14ac:dyDescent="0.25">
      <c r="A24" s="7" t="s">
        <v>9</v>
      </c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 t="s">
        <v>10</v>
      </c>
      <c r="B27" s="5">
        <f>C14/3</f>
        <v>38573.333333333336</v>
      </c>
      <c r="C27" s="1" t="s">
        <v>5</v>
      </c>
      <c r="D27" s="1" t="s">
        <v>0</v>
      </c>
      <c r="E27" s="1"/>
      <c r="F27" s="1"/>
      <c r="G27" s="1" t="s">
        <v>0</v>
      </c>
      <c r="H27" s="1"/>
      <c r="I27" s="1"/>
    </row>
    <row r="28" spans="1:9" x14ac:dyDescent="0.25">
      <c r="A28" s="1"/>
      <c r="B28" s="5">
        <f>C15/2</f>
        <v>319825</v>
      </c>
      <c r="C28" s="1" t="s">
        <v>5</v>
      </c>
      <c r="D28" s="1" t="s">
        <v>1</v>
      </c>
      <c r="E28" s="1"/>
      <c r="F28" s="1"/>
      <c r="G28" s="1" t="s">
        <v>1</v>
      </c>
      <c r="H28" s="1"/>
      <c r="I28" s="1"/>
    </row>
    <row r="29" spans="1:9" x14ac:dyDescent="0.25">
      <c r="A29" s="1"/>
      <c r="B29" s="5">
        <f>C19/3</f>
        <v>2863.3333333333335</v>
      </c>
      <c r="C29" s="1" t="s">
        <v>5</v>
      </c>
      <c r="D29" s="1" t="s">
        <v>6</v>
      </c>
      <c r="E29" s="1"/>
      <c r="F29" s="1"/>
      <c r="G29" s="1" t="s">
        <v>6</v>
      </c>
      <c r="H29" s="1"/>
      <c r="I29" s="1"/>
    </row>
    <row r="30" spans="1:9" x14ac:dyDescent="0.25">
      <c r="A30" s="1"/>
      <c r="B30" s="5"/>
      <c r="C30" s="1"/>
      <c r="D30" s="1"/>
      <c r="E30" s="1"/>
      <c r="F30" s="1"/>
      <c r="G30" s="1"/>
      <c r="H30" s="1"/>
      <c r="I30" s="1"/>
    </row>
    <row r="31" spans="1:9" x14ac:dyDescent="0.25">
      <c r="A31" s="1" t="s">
        <v>11</v>
      </c>
      <c r="B31" s="5">
        <f>C14/6</f>
        <v>19286.666666666668</v>
      </c>
      <c r="C31" s="1" t="s">
        <v>5</v>
      </c>
      <c r="D31" s="1" t="s">
        <v>0</v>
      </c>
      <c r="E31" s="1"/>
      <c r="F31" s="1"/>
      <c r="G31" s="1" t="s">
        <v>0</v>
      </c>
      <c r="H31" s="1"/>
      <c r="I31" s="1"/>
    </row>
    <row r="32" spans="1:9" x14ac:dyDescent="0.25">
      <c r="A32" s="1"/>
      <c r="B32" s="5">
        <f>C15/2</f>
        <v>319825</v>
      </c>
      <c r="C32" s="1" t="s">
        <v>5</v>
      </c>
      <c r="D32" s="1" t="s">
        <v>1</v>
      </c>
      <c r="E32" s="1"/>
      <c r="F32" s="1"/>
      <c r="G32" s="1" t="s">
        <v>1</v>
      </c>
      <c r="H32" s="1"/>
      <c r="I32" s="1"/>
    </row>
    <row r="33" spans="1:9" x14ac:dyDescent="0.25">
      <c r="A33" s="1"/>
      <c r="B33" s="5">
        <f>C16</f>
        <v>34127.5</v>
      </c>
      <c r="C33" s="1" t="s">
        <v>5</v>
      </c>
      <c r="D33" s="1" t="s">
        <v>3</v>
      </c>
      <c r="E33" s="1"/>
      <c r="F33" s="1"/>
      <c r="G33" s="1" t="s">
        <v>3</v>
      </c>
      <c r="H33" s="1"/>
      <c r="I33" s="1"/>
    </row>
    <row r="34" spans="1:9" x14ac:dyDescent="0.25">
      <c r="A34" s="1"/>
      <c r="B34" s="5">
        <f>C17</f>
        <v>56611.500000000007</v>
      </c>
      <c r="C34" s="1" t="s">
        <v>5</v>
      </c>
      <c r="D34" s="1" t="s">
        <v>2</v>
      </c>
      <c r="E34" s="1"/>
      <c r="F34" s="1"/>
      <c r="G34" s="1" t="s">
        <v>2</v>
      </c>
      <c r="H34" s="1"/>
      <c r="I34" s="1"/>
    </row>
    <row r="35" spans="1:9" x14ac:dyDescent="0.25">
      <c r="A35" s="1"/>
      <c r="B35" s="5">
        <f>C19/3</f>
        <v>2863.3333333333335</v>
      </c>
      <c r="C35" s="1" t="s">
        <v>5</v>
      </c>
      <c r="D35" s="1" t="s">
        <v>6</v>
      </c>
      <c r="E35" s="1"/>
      <c r="F35" s="1"/>
      <c r="G35" s="1" t="s">
        <v>6</v>
      </c>
      <c r="H35" s="1"/>
      <c r="I35" s="1"/>
    </row>
    <row r="36" spans="1:9" x14ac:dyDescent="0.25">
      <c r="A36" s="1"/>
      <c r="B36" s="4"/>
      <c r="C36" s="1"/>
      <c r="D36" s="1"/>
      <c r="E36" s="1"/>
      <c r="F36" s="1"/>
      <c r="G36" s="1"/>
      <c r="H36" s="1"/>
      <c r="I36" s="1"/>
    </row>
    <row r="37" spans="1:9" x14ac:dyDescent="0.25">
      <c r="A37" s="1" t="s">
        <v>12</v>
      </c>
      <c r="B37" s="5">
        <f>C14/2</f>
        <v>57860.000000000007</v>
      </c>
      <c r="C37" s="1" t="s">
        <v>5</v>
      </c>
      <c r="D37" s="1" t="s">
        <v>0</v>
      </c>
      <c r="E37" s="1"/>
      <c r="F37" s="1"/>
      <c r="G37" s="1" t="s">
        <v>0</v>
      </c>
      <c r="H37" s="1"/>
      <c r="I37" s="1"/>
    </row>
    <row r="38" spans="1:9" x14ac:dyDescent="0.25">
      <c r="A38" s="1"/>
      <c r="B38" s="5">
        <f>C19/3</f>
        <v>2863.3333333333335</v>
      </c>
      <c r="C38" s="1" t="s">
        <v>5</v>
      </c>
      <c r="D38" s="1" t="s">
        <v>6</v>
      </c>
      <c r="E38" s="1"/>
      <c r="F38" s="1"/>
      <c r="G38" s="1" t="s">
        <v>6</v>
      </c>
      <c r="H38" s="1"/>
      <c r="I38" s="1"/>
    </row>
    <row r="39" spans="1:9" x14ac:dyDescent="0.25">
      <c r="A39" s="1"/>
      <c r="B39" s="5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</sheetData>
  <mergeCells count="13">
    <mergeCell ref="A6:I6"/>
    <mergeCell ref="A5:I5"/>
    <mergeCell ref="A24:I24"/>
    <mergeCell ref="H12:I12"/>
    <mergeCell ref="H13:I13"/>
    <mergeCell ref="H14:I14"/>
    <mergeCell ref="H21:I21"/>
    <mergeCell ref="H15:I15"/>
    <mergeCell ref="H16:I16"/>
    <mergeCell ref="H17:I17"/>
    <mergeCell ref="H18:I18"/>
    <mergeCell ref="H19:I19"/>
    <mergeCell ref="H20:I20"/>
  </mergeCells>
  <pageMargins left="0.7" right="0.7" top="0.75" bottom="0.75" header="0.3" footer="0.3"/>
  <pageSetup paperSize="9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Jansen, Vincent</dc:creator>
  <cp:lastModifiedBy>Jansen, Vincent</cp:lastModifiedBy>
  <dcterms:created xsi:type="dcterms:W3CDTF">2021-02-03T16:16:34Z</dcterms:created>
  <dcterms:modified xsi:type="dcterms:W3CDTF">2021-04-02T07:16:46Z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2021-02-03T16:43:17Z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9b3c3163-61d6-4552-a9e5-00001375795b</vt:lpwstr>
  </property>
  <property fmtid="{D5CDD505-2E9C-101B-9397-08002B2CF9AE}" pid="8" name="MSIP_Label_43f08ec5-d6d9-4227-8387-ccbfcb3632c4_ContentBits">
    <vt:lpwstr>0</vt:lpwstr>
  </property>
</Properties>
</file>